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0" yWindow="-120" windowWidth="20370" windowHeight="12810"/>
  </bookViews>
  <sheets>
    <sheet name="показат.4" sheetId="6" r:id="rId1"/>
    <sheet name="расчёт показ 4.2" sheetId="11" r:id="rId2"/>
  </sheets>
  <definedNames>
    <definedName name="Z_48AF9B37_4660_4207_8A62_67CEDDC2FDA8_.wvu.PrintArea" localSheetId="0" hidden="1">показат.4!$A:$I</definedName>
    <definedName name="Z_48AF9B37_4660_4207_8A62_67CEDDC2FDA8_.wvu.PrintArea" localSheetId="1" hidden="1">'расчёт показ 4.2'!$A:$I</definedName>
    <definedName name="Z_48AF9B37_4660_4207_8A62_67CEDDC2FDA8_.wvu.PrintTitles" localSheetId="0" hidden="1">показат.4!$A:$B,показат.4!$3:$5</definedName>
    <definedName name="Z_48AF9B37_4660_4207_8A62_67CEDDC2FDA8_.wvu.PrintTitles" localSheetId="1" hidden="1">'расчёт показ 4.2'!$A:$B,'расчёт показ 4.2'!$3:$5</definedName>
    <definedName name="_xlnm.Print_Titles" localSheetId="0">показат.4!$A:$B,показат.4!$3:$5</definedName>
    <definedName name="_xlnm.Print_Titles" localSheetId="1">'расчёт показ 4.2'!$A:$B,'расчёт показ 4.2'!$3:$5</definedName>
    <definedName name="_xlnm.Print_Area" localSheetId="0">показат.4!$A:$I</definedName>
    <definedName name="_xlnm.Print_Area" localSheetId="1">'расчёт показ 4.2'!$A:$I</definedName>
  </definedNames>
  <calcPr calcId="145621"/>
  <customWorkbookViews>
    <customWorkbookView name="Горшенко Алена Олеговна - Личное представление" guid="{48AF9B37-4660-4207-8A62-67CEDDC2FDA8}" mergeInterval="0" personalView="1" maximized="1" windowWidth="1676" windowHeight="71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11" l="1"/>
  <c r="H7" i="6" s="1"/>
  <c r="C8" i="6" l="1"/>
  <c r="C14" i="6"/>
  <c r="E8" i="6" l="1"/>
  <c r="D8" i="6"/>
  <c r="D8" i="11"/>
  <c r="E8" i="11"/>
  <c r="F8" i="11"/>
  <c r="G8" i="11"/>
  <c r="C8" i="11"/>
  <c r="H13" i="11"/>
  <c r="H12" i="11"/>
  <c r="H11" i="11"/>
  <c r="H11" i="6" s="1"/>
  <c r="H10" i="11"/>
  <c r="H9" i="11"/>
  <c r="I7" i="11"/>
  <c r="I7" i="6" s="1"/>
  <c r="I13" i="11" l="1"/>
  <c r="I13" i="6" s="1"/>
  <c r="H13" i="6"/>
  <c r="I10" i="11"/>
  <c r="I10" i="6" s="1"/>
  <c r="H10" i="6"/>
  <c r="I9" i="11"/>
  <c r="I9" i="6" s="1"/>
  <c r="H14" i="11"/>
  <c r="H14" i="6" s="1"/>
  <c r="H9" i="6"/>
  <c r="I12" i="11"/>
  <c r="I12" i="6" s="1"/>
  <c r="H12" i="6"/>
  <c r="I11" i="11"/>
  <c r="I11" i="6" s="1"/>
  <c r="H8" i="11"/>
  <c r="F8" i="6"/>
  <c r="G8" i="6" s="1"/>
  <c r="F10" i="6"/>
  <c r="G10" i="6" s="1"/>
  <c r="F9" i="6"/>
  <c r="G9" i="6" s="1"/>
  <c r="I14" i="11" l="1"/>
  <c r="I14" i="6" s="1"/>
  <c r="I8" i="11"/>
  <c r="I8" i="6" s="1"/>
  <c r="H8" i="6"/>
  <c r="G14" i="6"/>
</calcChain>
</file>

<file path=xl/sharedStrings.xml><?xml version="1.0" encoding="utf-8"?>
<sst xmlns="http://schemas.openxmlformats.org/spreadsheetml/2006/main" count="70" uniqueCount="37">
  <si>
    <t xml:space="preserve">№ п/п
</t>
  </si>
  <si>
    <t>Управление образования и молодежной политики администрации района</t>
  </si>
  <si>
    <t>Департамент финансов администрации района</t>
  </si>
  <si>
    <t>Наименование участника мониторинга качества финансового менеджмента  ГРБС</t>
  </si>
  <si>
    <t>Администрация района</t>
  </si>
  <si>
    <t>2.1.</t>
  </si>
  <si>
    <t>2.4.</t>
  </si>
  <si>
    <t>2.5.</t>
  </si>
  <si>
    <t>-</t>
  </si>
  <si>
    <t>Управление градостроительства, развития жилищно-коммунального комплекса и энергетики</t>
  </si>
  <si>
    <t>Управление культуры и спорта администрации района</t>
  </si>
  <si>
    <t xml:space="preserve">Управление учёта и отчётности администрации района </t>
  </si>
  <si>
    <t>Оценка E(P)</t>
  </si>
  <si>
    <t>Р</t>
  </si>
  <si>
    <t xml:space="preserve">4. Качество организации и осуществления внутреннего финансового контроля </t>
  </si>
  <si>
    <r>
      <rPr>
        <b/>
        <sz val="14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 xml:space="preserve">0- </t>
    </r>
    <r>
      <rPr>
        <sz val="11"/>
        <rFont val="Times New Roman"/>
        <family val="1"/>
        <charset val="204"/>
      </rPr>
      <t>количество запланированных
контрольных мероприятий в отчетном году</t>
    </r>
  </si>
  <si>
    <r>
      <rPr>
        <b/>
        <sz val="14"/>
        <rFont val="Times New Roman"/>
        <family val="1"/>
        <charset val="204"/>
      </rPr>
      <t>P</t>
    </r>
    <r>
      <rPr>
        <b/>
        <sz val="11"/>
        <rFont val="Times New Roman"/>
        <family val="1"/>
        <charset val="204"/>
      </rPr>
      <t>=100*(</t>
    </r>
    <r>
      <rPr>
        <b/>
        <sz val="14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>1/</t>
    </r>
    <r>
      <rPr>
        <b/>
        <sz val="14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>0)</t>
    </r>
  </si>
  <si>
    <t xml:space="preserve">отдельный расчёт/см вкладку </t>
  </si>
  <si>
    <t>Наличие документов по ВФК</t>
  </si>
  <si>
    <t>Порядок организации ВФК</t>
  </si>
  <si>
    <t>План ВФК</t>
  </si>
  <si>
    <t>Журнал ВФК</t>
  </si>
  <si>
    <t>Отчёт за прошедший период</t>
  </si>
  <si>
    <t>Иные документы (если указаны в порядке ВФК)</t>
  </si>
  <si>
    <t>имеется, актуализирован (1), не имеется или неактуализирован  (0)</t>
  </si>
  <si>
    <t>имеется (1), не имеется   (0)</t>
  </si>
  <si>
    <t>ведётся (1), не ведётся  (0)</t>
  </si>
  <si>
    <t>составлен (1), не составлен  (0)</t>
  </si>
  <si>
    <r>
      <t xml:space="preserve">4.2. Осуществление внутреннего финансового контроля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    (расчёт только за ГОД, за полугодие переносятся данные года)</t>
    </r>
  </si>
  <si>
    <r>
      <t xml:space="preserve">4.2. Осуществление внутреннего финансового контроля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    (расчёт только за ГОД, за полугодие переносятся данные года)</t>
    </r>
  </si>
  <si>
    <t>Итого по показателю 4</t>
  </si>
  <si>
    <t>Контрольно-счётная палата</t>
  </si>
  <si>
    <r>
      <t xml:space="preserve">4.1. Проведение контрольных мероприятий ГРБС в муниципальных учреждениях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                              (расчёт только за ГОД, за полугодие переносятся данные года)</t>
    </r>
  </si>
  <si>
    <r>
      <rPr>
        <b/>
        <sz val="14"/>
        <rFont val="Times New Roman"/>
        <family val="1"/>
        <charset val="204"/>
      </rPr>
      <t>N</t>
    </r>
    <r>
      <rPr>
        <b/>
        <sz val="11"/>
        <rFont val="Times New Roman"/>
        <family val="1"/>
        <charset val="204"/>
      </rPr>
      <t>1-</t>
    </r>
    <r>
      <rPr>
        <sz val="11"/>
        <rFont val="Times New Roman"/>
        <family val="1"/>
        <charset val="204"/>
      </rPr>
      <t xml:space="preserve"> количество фактически проведенных контрольных мероприятий в отчетном году</t>
    </r>
  </si>
  <si>
    <t>Мониторинг качества финансового менеджмента за 2023 год, в части мониторинга главных распорядителей средств бюджета района</t>
  </si>
  <si>
    <t>2.3.</t>
  </si>
  <si>
    <t>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</si>
</sst>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FFB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Alignment="1">
      <alignment horizontal="left"/>
    </xf>
    <xf numFmtId="0" fontId="6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/>
    <xf numFmtId="0" fontId="7" fillId="0" borderId="0" xfId="0" applyFont="1"/>
    <xf numFmtId="0" fontId="8" fillId="3" borderId="1" xfId="0" applyFont="1" applyFill="1" applyBorder="1"/>
    <xf numFmtId="0" fontId="8" fillId="3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7" fillId="0" borderId="0" xfId="0" applyFont="1" applyFill="1"/>
    <xf numFmtId="0" fontId="6" fillId="0" borderId="0" xfId="0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2" fontId="1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/>
    <xf numFmtId="0" fontId="16" fillId="0" borderId="0" xfId="0" applyFont="1" applyFill="1" applyBorder="1"/>
    <xf numFmtId="0" fontId="16" fillId="0" borderId="0" xfId="0" applyFont="1" applyFill="1"/>
    <xf numFmtId="0" fontId="5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7" fillId="3" borderId="1" xfId="0" applyFont="1" applyFill="1" applyBorder="1"/>
    <xf numFmtId="0" fontId="17" fillId="3" borderId="1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2" fontId="10" fillId="6" borderId="3" xfId="0" applyNumberFormat="1" applyFont="1" applyFill="1" applyBorder="1" applyAlignment="1">
      <alignment horizontal="center" vertical="center" wrapText="1"/>
    </xf>
    <xf numFmtId="2" fontId="10" fillId="6" borderId="4" xfId="0" applyNumberFormat="1" applyFont="1" applyFill="1" applyBorder="1" applyAlignment="1">
      <alignment horizontal="center" vertical="center" wrapText="1"/>
    </xf>
    <xf numFmtId="2" fontId="10" fillId="6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FFB99"/>
      <color rgb="FFFFCCFF"/>
      <color rgb="FFFF99FF"/>
      <color rgb="FFFF33CC"/>
      <color rgb="FFCCFF66"/>
      <color rgb="FFFF66FF"/>
      <color rgb="FFFF99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6"/>
  <sheetViews>
    <sheetView tabSelected="1"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I14"/>
    </sheetView>
  </sheetViews>
  <sheetFormatPr defaultRowHeight="15" x14ac:dyDescent="0.25"/>
  <cols>
    <col min="1" max="1" width="8.85546875" style="4"/>
    <col min="2" max="2" width="28.42578125" style="60" customWidth="1"/>
    <col min="3" max="3" width="26.28515625" style="61" customWidth="1"/>
    <col min="4" max="4" width="29.28515625" style="60" customWidth="1"/>
    <col min="5" max="5" width="27.7109375" style="14" customWidth="1"/>
    <col min="6" max="6" width="17.28515625" style="14" customWidth="1"/>
    <col min="7" max="9" width="14.7109375" style="14" customWidth="1"/>
    <col min="10" max="10" width="9.140625" style="14"/>
  </cols>
  <sheetData>
    <row r="1" spans="1:10" s="2" customFormat="1" ht="12" customHeight="1" x14ac:dyDescent="0.25">
      <c r="A1" s="49"/>
      <c r="B1" s="49"/>
      <c r="C1" s="50"/>
      <c r="D1" s="49"/>
      <c r="E1" s="22"/>
      <c r="F1" s="22"/>
      <c r="G1" s="22"/>
      <c r="H1" s="22"/>
      <c r="I1" s="22"/>
      <c r="J1" s="51"/>
    </row>
    <row r="2" spans="1:10" s="6" customFormat="1" ht="34.9" customHeight="1" x14ac:dyDescent="0.25">
      <c r="A2" s="65" t="s">
        <v>34</v>
      </c>
      <c r="B2" s="65"/>
      <c r="C2" s="65"/>
      <c r="D2" s="65"/>
      <c r="E2" s="65"/>
      <c r="F2" s="65"/>
      <c r="G2" s="65"/>
      <c r="H2" s="65"/>
      <c r="I2" s="65"/>
      <c r="J2" s="52"/>
    </row>
    <row r="3" spans="1:10" s="1" customFormat="1" ht="43.15" customHeight="1" x14ac:dyDescent="0.25">
      <c r="A3" s="67" t="s">
        <v>0</v>
      </c>
      <c r="B3" s="70" t="s">
        <v>3</v>
      </c>
      <c r="C3" s="78" t="s">
        <v>30</v>
      </c>
      <c r="D3" s="75" t="s">
        <v>14</v>
      </c>
      <c r="E3" s="76"/>
      <c r="F3" s="76"/>
      <c r="G3" s="76"/>
      <c r="H3" s="76"/>
      <c r="I3" s="77"/>
      <c r="J3" s="53"/>
    </row>
    <row r="4" spans="1:10" ht="117.6" customHeight="1" x14ac:dyDescent="0.25">
      <c r="A4" s="68"/>
      <c r="B4" s="71"/>
      <c r="C4" s="79"/>
      <c r="D4" s="72" t="s">
        <v>32</v>
      </c>
      <c r="E4" s="73"/>
      <c r="F4" s="73"/>
      <c r="G4" s="74"/>
      <c r="H4" s="66" t="s">
        <v>29</v>
      </c>
      <c r="I4" s="66"/>
    </row>
    <row r="5" spans="1:10" s="4" customFormat="1" ht="63.75" x14ac:dyDescent="0.25">
      <c r="A5" s="69"/>
      <c r="B5" s="71"/>
      <c r="C5" s="80"/>
      <c r="D5" s="54" t="s">
        <v>33</v>
      </c>
      <c r="E5" s="26" t="s">
        <v>15</v>
      </c>
      <c r="F5" s="27" t="s">
        <v>16</v>
      </c>
      <c r="G5" s="10" t="s">
        <v>12</v>
      </c>
      <c r="H5" s="24" t="s">
        <v>17</v>
      </c>
      <c r="I5" s="10" t="s">
        <v>12</v>
      </c>
      <c r="J5" s="14"/>
    </row>
    <row r="6" spans="1:10" s="14" customFormat="1" x14ac:dyDescent="0.25">
      <c r="A6" s="34"/>
      <c r="B6" s="35"/>
      <c r="C6" s="36"/>
      <c r="D6" s="35"/>
      <c r="E6" s="11"/>
      <c r="F6" s="15"/>
      <c r="G6" s="37">
        <v>50</v>
      </c>
      <c r="H6" s="24"/>
      <c r="I6" s="37">
        <v>50</v>
      </c>
    </row>
    <row r="7" spans="1:10" s="4" customFormat="1" ht="23.45" customHeight="1" x14ac:dyDescent="0.25">
      <c r="A7" s="42">
        <v>1</v>
      </c>
      <c r="B7" s="43" t="s">
        <v>31</v>
      </c>
      <c r="C7" s="47">
        <v>100</v>
      </c>
      <c r="D7" s="48" t="s">
        <v>8</v>
      </c>
      <c r="E7" s="48" t="s">
        <v>8</v>
      </c>
      <c r="F7" s="40" t="s">
        <v>8</v>
      </c>
      <c r="G7" s="40" t="s">
        <v>8</v>
      </c>
      <c r="H7" s="41">
        <f>'расчёт показ 4.2'!H7</f>
        <v>5</v>
      </c>
      <c r="I7" s="41">
        <f>'расчёт показ 4.2'!I7</f>
        <v>1</v>
      </c>
      <c r="J7" s="14"/>
    </row>
    <row r="8" spans="1:10" s="4" customFormat="1" ht="23.45" customHeight="1" x14ac:dyDescent="0.25">
      <c r="A8" s="42">
        <v>2</v>
      </c>
      <c r="B8" s="43" t="s">
        <v>4</v>
      </c>
      <c r="C8" s="47">
        <f>(C9+C10+C11+C12+C13)/5</f>
        <v>100</v>
      </c>
      <c r="D8" s="48">
        <f>SUM(D9:D13)/5</f>
        <v>2</v>
      </c>
      <c r="E8" s="48">
        <f>SUM(E9:E13)/5</f>
        <v>2</v>
      </c>
      <c r="F8" s="41">
        <f t="shared" ref="F8:F10" si="0">100*(D8/E8)</f>
        <v>100</v>
      </c>
      <c r="G8" s="41">
        <f>IF(F8&lt;=70,0,IF((F8&gt;70)*AND(F8&lt;100),0.5,IF(F8&gt;=100,1)))</f>
        <v>1</v>
      </c>
      <c r="H8" s="41">
        <f>'расчёт показ 4.2'!H8</f>
        <v>5</v>
      </c>
      <c r="I8" s="41">
        <f>'расчёт показ 4.2'!I8</f>
        <v>1</v>
      </c>
      <c r="J8" s="14"/>
    </row>
    <row r="9" spans="1:10" s="7" customFormat="1" ht="49.9" customHeight="1" x14ac:dyDescent="0.25">
      <c r="A9" s="55" t="s">
        <v>5</v>
      </c>
      <c r="B9" s="39" t="s">
        <v>1</v>
      </c>
      <c r="C9" s="45">
        <v>100</v>
      </c>
      <c r="D9" s="46">
        <v>6</v>
      </c>
      <c r="E9" s="40">
        <v>6</v>
      </c>
      <c r="F9" s="41">
        <f t="shared" si="0"/>
        <v>100</v>
      </c>
      <c r="G9" s="41">
        <f t="shared" ref="G9:G10" si="1">IF(F9&lt;=70,0,IF((F9&gt;70)*AND(F9&lt;100),0.5,IF(F9&gt;=100,1)))</f>
        <v>1</v>
      </c>
      <c r="H9" s="63">
        <f>'расчёт показ 4.2'!H9</f>
        <v>5</v>
      </c>
      <c r="I9" s="40">
        <f>'расчёт показ 4.2'!I9</f>
        <v>1</v>
      </c>
      <c r="J9" s="14"/>
    </row>
    <row r="10" spans="1:10" s="7" customFormat="1" ht="37.15" customHeight="1" x14ac:dyDescent="0.25">
      <c r="A10" s="56" t="s">
        <v>36</v>
      </c>
      <c r="B10" s="57" t="s">
        <v>10</v>
      </c>
      <c r="C10" s="64">
        <v>100</v>
      </c>
      <c r="D10" s="91">
        <v>4</v>
      </c>
      <c r="E10" s="40">
        <v>4</v>
      </c>
      <c r="F10" s="41">
        <f t="shared" si="0"/>
        <v>100</v>
      </c>
      <c r="G10" s="41">
        <f t="shared" si="1"/>
        <v>1</v>
      </c>
      <c r="H10" s="63">
        <f>'расчёт показ 4.2'!H10</f>
        <v>5</v>
      </c>
      <c r="I10" s="40">
        <f>'расчёт показ 4.2'!I10</f>
        <v>1</v>
      </c>
      <c r="J10" s="14"/>
    </row>
    <row r="11" spans="1:10" s="4" customFormat="1" ht="66" customHeight="1" x14ac:dyDescent="0.25">
      <c r="A11" s="38" t="s">
        <v>35</v>
      </c>
      <c r="B11" s="39" t="s">
        <v>9</v>
      </c>
      <c r="C11" s="45">
        <v>100</v>
      </c>
      <c r="D11" s="46" t="s">
        <v>8</v>
      </c>
      <c r="E11" s="40" t="s">
        <v>8</v>
      </c>
      <c r="F11" s="40" t="s">
        <v>8</v>
      </c>
      <c r="G11" s="40" t="s">
        <v>8</v>
      </c>
      <c r="H11" s="40">
        <f>'расчёт показ 4.2'!H11</f>
        <v>5</v>
      </c>
      <c r="I11" s="40">
        <f>'расчёт показ 4.2'!I11</f>
        <v>1</v>
      </c>
      <c r="J11" s="14"/>
    </row>
    <row r="12" spans="1:10" s="7" customFormat="1" ht="36.6" customHeight="1" x14ac:dyDescent="0.25">
      <c r="A12" s="38" t="s">
        <v>6</v>
      </c>
      <c r="B12" s="39" t="s">
        <v>2</v>
      </c>
      <c r="C12" s="45">
        <v>100</v>
      </c>
      <c r="D12" s="46" t="s">
        <v>8</v>
      </c>
      <c r="E12" s="40" t="s">
        <v>8</v>
      </c>
      <c r="F12" s="40" t="s">
        <v>8</v>
      </c>
      <c r="G12" s="40" t="s">
        <v>8</v>
      </c>
      <c r="H12" s="40">
        <f>'расчёт показ 4.2'!H12</f>
        <v>5</v>
      </c>
      <c r="I12" s="40">
        <f>'расчёт показ 4.2'!I12</f>
        <v>1</v>
      </c>
      <c r="J12" s="14"/>
    </row>
    <row r="13" spans="1:10" s="4" customFormat="1" ht="44.45" customHeight="1" x14ac:dyDescent="0.25">
      <c r="A13" s="44" t="s">
        <v>7</v>
      </c>
      <c r="B13" s="39" t="s">
        <v>11</v>
      </c>
      <c r="C13" s="45">
        <v>100</v>
      </c>
      <c r="D13" s="40" t="s">
        <v>8</v>
      </c>
      <c r="E13" s="40" t="s">
        <v>8</v>
      </c>
      <c r="F13" s="40" t="s">
        <v>8</v>
      </c>
      <c r="G13" s="40" t="s">
        <v>8</v>
      </c>
      <c r="H13" s="40">
        <f>'расчёт показ 4.2'!H13</f>
        <v>5</v>
      </c>
      <c r="I13" s="40">
        <f>'расчёт показ 4.2'!I13</f>
        <v>1</v>
      </c>
      <c r="J13" s="14"/>
    </row>
    <row r="14" spans="1:10" s="7" customFormat="1" ht="23.25" customHeight="1" x14ac:dyDescent="0.25">
      <c r="A14" s="58"/>
      <c r="B14" s="59"/>
      <c r="C14" s="92">
        <f>(SUM(C9:C13)+C7)/6</f>
        <v>100</v>
      </c>
      <c r="D14" s="93"/>
      <c r="E14" s="90"/>
      <c r="F14" s="90"/>
      <c r="G14" s="90">
        <f>(G9+G10)/2</f>
        <v>1</v>
      </c>
      <c r="H14" s="90">
        <f>'расчёт показ 4.2'!H14</f>
        <v>5</v>
      </c>
      <c r="I14" s="90">
        <f>'расчёт показ 4.2'!I14</f>
        <v>1</v>
      </c>
      <c r="J14" s="14"/>
    </row>
    <row r="15" spans="1:10" s="7" customFormat="1" x14ac:dyDescent="0.25">
      <c r="A15" s="4"/>
      <c r="B15" s="60"/>
      <c r="C15" s="61"/>
      <c r="D15" s="60"/>
      <c r="E15" s="14"/>
      <c r="F15" s="14"/>
      <c r="G15" s="14"/>
      <c r="H15" s="14"/>
      <c r="I15" s="14"/>
      <c r="J15" s="14"/>
    </row>
    <row r="16" spans="1:10" s="7" customFormat="1" x14ac:dyDescent="0.25">
      <c r="A16" s="4"/>
      <c r="B16" s="60"/>
      <c r="C16" s="61"/>
      <c r="D16" s="60"/>
      <c r="E16" s="14"/>
      <c r="F16" s="14"/>
      <c r="G16" s="14"/>
      <c r="H16" s="14"/>
      <c r="I16" s="14"/>
      <c r="J16" s="14"/>
    </row>
  </sheetData>
  <sheetProtection selectLockedCells="1" selectUnlockedCells="1"/>
  <mergeCells count="7">
    <mergeCell ref="A2:I2"/>
    <mergeCell ref="H4:I4"/>
    <mergeCell ref="A3:A5"/>
    <mergeCell ref="B3:B5"/>
    <mergeCell ref="D4:G4"/>
    <mergeCell ref="D3:I3"/>
    <mergeCell ref="C3:C5"/>
  </mergeCells>
  <pageMargins left="0.17" right="0.17" top="0.78740157480314965" bottom="0.78740157480314965" header="0.31496062992125984" footer="0.31496062992125984"/>
  <pageSetup paperSize="9" scale="59" fitToWidth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5"/>
  <sheetViews>
    <sheetView zoomScale="70" zoomScaleNormal="7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14" sqref="H14:I14"/>
    </sheetView>
  </sheetViews>
  <sheetFormatPr defaultRowHeight="15" x14ac:dyDescent="0.25"/>
  <cols>
    <col min="2" max="2" width="28.85546875" style="3" customWidth="1"/>
    <col min="3" max="4" width="18.7109375" style="3" customWidth="1"/>
    <col min="5" max="7" width="16.140625" style="3" customWidth="1"/>
    <col min="8" max="9" width="14.7109375" style="17" customWidth="1"/>
    <col min="10" max="10" width="8.85546875" style="17"/>
  </cols>
  <sheetData>
    <row r="1" spans="1:11" s="2" customFormat="1" ht="12" customHeight="1" x14ac:dyDescent="0.25">
      <c r="A1" s="5"/>
      <c r="B1" s="5"/>
      <c r="C1" s="5"/>
      <c r="D1" s="5"/>
      <c r="E1" s="5"/>
      <c r="F1" s="5"/>
      <c r="G1" s="5"/>
      <c r="H1" s="16"/>
      <c r="I1" s="16"/>
      <c r="J1" s="18"/>
    </row>
    <row r="2" spans="1:11" s="6" customFormat="1" ht="57" customHeight="1" x14ac:dyDescent="0.25">
      <c r="A2" s="81" t="s">
        <v>34</v>
      </c>
      <c r="B2" s="81"/>
      <c r="C2" s="81"/>
      <c r="D2" s="81"/>
      <c r="E2" s="81"/>
      <c r="F2" s="81"/>
      <c r="G2" s="81"/>
      <c r="H2" s="81"/>
      <c r="I2" s="81"/>
      <c r="J2" s="19"/>
    </row>
    <row r="3" spans="1:11" s="1" customFormat="1" ht="43.15" customHeight="1" x14ac:dyDescent="0.25">
      <c r="A3" s="82" t="s">
        <v>0</v>
      </c>
      <c r="B3" s="85" t="s">
        <v>3</v>
      </c>
      <c r="C3" s="87" t="s">
        <v>18</v>
      </c>
      <c r="D3" s="88"/>
      <c r="E3" s="88"/>
      <c r="F3" s="88"/>
      <c r="G3" s="89"/>
      <c r="H3" s="25"/>
      <c r="I3" s="25"/>
      <c r="J3" s="20"/>
    </row>
    <row r="4" spans="1:11" s="29" customFormat="1" ht="162" customHeight="1" x14ac:dyDescent="0.25">
      <c r="A4" s="83"/>
      <c r="B4" s="86"/>
      <c r="C4" s="30" t="s">
        <v>19</v>
      </c>
      <c r="D4" s="23" t="s">
        <v>20</v>
      </c>
      <c r="E4" s="23" t="s">
        <v>21</v>
      </c>
      <c r="F4" s="23" t="s">
        <v>22</v>
      </c>
      <c r="G4" s="23" t="s">
        <v>23</v>
      </c>
      <c r="H4" s="66" t="s">
        <v>28</v>
      </c>
      <c r="I4" s="66"/>
      <c r="J4" s="28"/>
    </row>
    <row r="5" spans="1:11" s="32" customFormat="1" ht="75" x14ac:dyDescent="0.25">
      <c r="A5" s="84"/>
      <c r="B5" s="86"/>
      <c r="C5" s="33" t="s">
        <v>24</v>
      </c>
      <c r="D5" s="33" t="s">
        <v>24</v>
      </c>
      <c r="E5" s="33" t="s">
        <v>26</v>
      </c>
      <c r="F5" s="33" t="s">
        <v>27</v>
      </c>
      <c r="G5" s="33" t="s">
        <v>25</v>
      </c>
      <c r="H5" s="24" t="s">
        <v>13</v>
      </c>
      <c r="I5" s="10" t="s">
        <v>12</v>
      </c>
      <c r="J5" s="31"/>
    </row>
    <row r="6" spans="1:11" s="4" customFormat="1" x14ac:dyDescent="0.25">
      <c r="A6" s="12"/>
      <c r="B6" s="13"/>
      <c r="C6" s="13"/>
      <c r="D6" s="13"/>
      <c r="E6" s="13"/>
      <c r="F6" s="13"/>
      <c r="G6" s="13"/>
      <c r="H6" s="24"/>
      <c r="I6" s="24"/>
      <c r="J6" s="14"/>
    </row>
    <row r="7" spans="1:11" s="4" customFormat="1" ht="21.6" customHeight="1" x14ac:dyDescent="0.25">
      <c r="A7" s="42">
        <v>1</v>
      </c>
      <c r="B7" s="43" t="s">
        <v>31</v>
      </c>
      <c r="C7" s="62">
        <v>1</v>
      </c>
      <c r="D7" s="62">
        <v>1</v>
      </c>
      <c r="E7" s="62">
        <v>1</v>
      </c>
      <c r="F7" s="62">
        <v>1</v>
      </c>
      <c r="G7" s="62">
        <v>1</v>
      </c>
      <c r="H7" s="41">
        <f>SUM(C7:G7)</f>
        <v>5</v>
      </c>
      <c r="I7" s="41">
        <f>IF(H7=5,1,IF(H7&lt;5,0))</f>
        <v>1</v>
      </c>
      <c r="J7" s="14"/>
    </row>
    <row r="8" spans="1:11" s="4" customFormat="1" ht="21.6" customHeight="1" x14ac:dyDescent="0.25">
      <c r="A8" s="42">
        <v>2</v>
      </c>
      <c r="B8" s="43" t="s">
        <v>4</v>
      </c>
      <c r="C8" s="62">
        <f>SUM(C9:C13)/5</f>
        <v>1</v>
      </c>
      <c r="D8" s="62">
        <f t="shared" ref="D8:G8" si="0">SUM(D9:D13)/5</f>
        <v>1</v>
      </c>
      <c r="E8" s="62">
        <f t="shared" si="0"/>
        <v>1</v>
      </c>
      <c r="F8" s="62">
        <f t="shared" si="0"/>
        <v>1</v>
      </c>
      <c r="G8" s="62">
        <f t="shared" si="0"/>
        <v>1</v>
      </c>
      <c r="H8" s="41">
        <f t="shared" ref="H8:H13" si="1">SUM(C8:G8)</f>
        <v>5</v>
      </c>
      <c r="I8" s="41">
        <f t="shared" ref="I8:I13" si="2">IF(H8=5,1,IF(H8&lt;5,0))</f>
        <v>1</v>
      </c>
      <c r="J8" s="14"/>
    </row>
    <row r="9" spans="1:11" s="7" customFormat="1" ht="49.15" customHeight="1" x14ac:dyDescent="0.25">
      <c r="A9" s="55" t="s">
        <v>5</v>
      </c>
      <c r="B9" s="39" t="s">
        <v>1</v>
      </c>
      <c r="C9" s="24">
        <v>1</v>
      </c>
      <c r="D9" s="24">
        <v>1</v>
      </c>
      <c r="E9" s="24">
        <v>1</v>
      </c>
      <c r="F9" s="24">
        <v>1</v>
      </c>
      <c r="G9" s="24">
        <v>1</v>
      </c>
      <c r="H9" s="63">
        <f t="shared" si="1"/>
        <v>5</v>
      </c>
      <c r="I9" s="40">
        <f t="shared" si="2"/>
        <v>1</v>
      </c>
      <c r="J9" s="21"/>
    </row>
    <row r="10" spans="1:11" s="4" customFormat="1" ht="37.15" customHeight="1" x14ac:dyDescent="0.25">
      <c r="A10" s="56" t="s">
        <v>36</v>
      </c>
      <c r="B10" s="57" t="s">
        <v>10</v>
      </c>
      <c r="C10" s="24">
        <v>1</v>
      </c>
      <c r="D10" s="24">
        <v>1</v>
      </c>
      <c r="E10" s="24">
        <v>1</v>
      </c>
      <c r="F10" s="24">
        <v>1</v>
      </c>
      <c r="G10" s="24">
        <v>1</v>
      </c>
      <c r="H10" s="63">
        <f t="shared" si="1"/>
        <v>5</v>
      </c>
      <c r="I10" s="40">
        <f t="shared" si="2"/>
        <v>1</v>
      </c>
      <c r="J10" s="14"/>
    </row>
    <row r="11" spans="1:11" s="4" customFormat="1" ht="64.150000000000006" customHeight="1" x14ac:dyDescent="0.25">
      <c r="A11" s="38" t="s">
        <v>35</v>
      </c>
      <c r="B11" s="39" t="s">
        <v>9</v>
      </c>
      <c r="C11" s="24">
        <v>1</v>
      </c>
      <c r="D11" s="24">
        <v>1</v>
      </c>
      <c r="E11" s="24">
        <v>1</v>
      </c>
      <c r="F11" s="24">
        <v>1</v>
      </c>
      <c r="G11" s="24">
        <v>1</v>
      </c>
      <c r="H11" s="40">
        <f t="shared" si="1"/>
        <v>5</v>
      </c>
      <c r="I11" s="40">
        <f>IF(H11=5,1,IF(H11&lt;5,0))</f>
        <v>1</v>
      </c>
      <c r="J11" s="14"/>
    </row>
    <row r="12" spans="1:11" s="7" customFormat="1" ht="33" customHeight="1" x14ac:dyDescent="0.25">
      <c r="A12" s="38" t="s">
        <v>6</v>
      </c>
      <c r="B12" s="39" t="s">
        <v>2</v>
      </c>
      <c r="C12" s="24">
        <v>1</v>
      </c>
      <c r="D12" s="24">
        <v>1</v>
      </c>
      <c r="E12" s="24">
        <v>1</v>
      </c>
      <c r="F12" s="24">
        <v>1</v>
      </c>
      <c r="G12" s="24">
        <v>1</v>
      </c>
      <c r="H12" s="40">
        <f t="shared" si="1"/>
        <v>5</v>
      </c>
      <c r="I12" s="40">
        <f t="shared" si="2"/>
        <v>1</v>
      </c>
      <c r="J12" s="21"/>
    </row>
    <row r="13" spans="1:11" s="4" customFormat="1" ht="34.15" customHeight="1" x14ac:dyDescent="0.25">
      <c r="A13" s="44" t="s">
        <v>7</v>
      </c>
      <c r="B13" s="39" t="s">
        <v>11</v>
      </c>
      <c r="C13" s="24">
        <v>1</v>
      </c>
      <c r="D13" s="24">
        <v>1</v>
      </c>
      <c r="E13" s="24">
        <v>1</v>
      </c>
      <c r="F13" s="24">
        <v>1</v>
      </c>
      <c r="G13" s="24">
        <v>1</v>
      </c>
      <c r="H13" s="40">
        <f t="shared" si="1"/>
        <v>5</v>
      </c>
      <c r="I13" s="40">
        <f t="shared" si="2"/>
        <v>1</v>
      </c>
      <c r="J13" s="14"/>
    </row>
    <row r="14" spans="1:11" s="7" customFormat="1" ht="23.25" customHeight="1" x14ac:dyDescent="0.25">
      <c r="A14" s="8"/>
      <c r="B14" s="9"/>
      <c r="C14" s="9"/>
      <c r="D14" s="9"/>
      <c r="E14" s="9"/>
      <c r="F14" s="9"/>
      <c r="G14" s="9"/>
      <c r="H14" s="90">
        <f>(H9+H10+H11+H12+H13+H7)/6</f>
        <v>5</v>
      </c>
      <c r="I14" s="90">
        <f>(I9+I10+I11+I12+I13+I7)/6</f>
        <v>1</v>
      </c>
      <c r="J14" s="21"/>
    </row>
    <row r="15" spans="1:11" x14ac:dyDescent="0.25">
      <c r="H15" s="14"/>
      <c r="I15" s="14"/>
      <c r="J15" s="14"/>
      <c r="K15" s="4"/>
    </row>
  </sheetData>
  <sheetProtection selectLockedCells="1" selectUnlockedCells="1"/>
  <mergeCells count="5">
    <mergeCell ref="A2:I2"/>
    <mergeCell ref="A3:A5"/>
    <mergeCell ref="B3:B5"/>
    <mergeCell ref="H4:I4"/>
    <mergeCell ref="C3:G3"/>
  </mergeCells>
  <pageMargins left="0.17" right="0.17" top="0.78740157480314965" bottom="0.78740157480314965" header="0.31496062992125984" footer="0.31496062992125984"/>
  <pageSetup paperSize="9" scale="45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показат.4</vt:lpstr>
      <vt:lpstr>расчёт показ 4.2</vt:lpstr>
      <vt:lpstr>показат.4!Заголовки_для_печати</vt:lpstr>
      <vt:lpstr>'расчёт показ 4.2'!Заголовки_для_печати</vt:lpstr>
      <vt:lpstr>показат.4!Область_печати</vt:lpstr>
      <vt:lpstr>'расчёт показ 4.2'!Область_печати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2023-08-14T07:23:23Z</cp:lastPrinted>
  <dcterms:created xsi:type="dcterms:W3CDTF">2015-06-05T18:19:34Z</dcterms:created>
  <dcterms:modified xsi:type="dcterms:W3CDTF">2024-05-07T06:00:19Z</dcterms:modified>
</cp:coreProperties>
</file>